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  <sheet name="Llegenda grup de criter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s="1"/>
</calcChain>
</file>

<file path=xl/sharedStrings.xml><?xml version="1.0" encoding="utf-8"?>
<sst xmlns="http://schemas.openxmlformats.org/spreadsheetml/2006/main" count="64" uniqueCount="46">
  <si>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</si>
  <si>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</si>
  <si>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</si>
  <si>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</si>
  <si>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</si>
  <si>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</si>
  <si>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</si>
  <si>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</si>
  <si>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</si>
  <si>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</si>
  <si>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</si>
  <si>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</si>
  <si>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</si>
  <si>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</si>
  <si>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</si>
  <si>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</si>
  <si>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</si>
  <si>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</si>
  <si>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Prestacions tècniques i funcionals</t>
  </si>
  <si>
    <t>Grup de criteri</t>
  </si>
  <si>
    <t>Puntuació màxima</t>
  </si>
  <si>
    <t>Índex documental</t>
  </si>
  <si>
    <t>Grups de criteri a valorar</t>
  </si>
  <si>
    <t>Dada</t>
  </si>
  <si>
    <t>Import màxim de licitació
sense IVA</t>
  </si>
  <si>
    <t>FTA</t>
  </si>
  <si>
    <t>ANA</t>
  </si>
  <si>
    <t>Termini de lliurament (dies naturals) des de la recepció de la comanda</t>
  </si>
  <si>
    <t xml:space="preserve">Funcionalitat tècnica i assistencial dels equips </t>
  </si>
  <si>
    <t>Adequació a les necessitats assistencials</t>
  </si>
  <si>
    <t>SCS-2026-279</t>
  </si>
  <si>
    <t>Subministrament d'equipament de rehabilitació destinat a diversos centres d'atenció primària</t>
  </si>
  <si>
    <t>Anys garantia legal totals</t>
  </si>
  <si>
    <t>Lot 6</t>
  </si>
  <si>
    <t>EQUIPAMENT DIVERS</t>
  </si>
  <si>
    <t>Espatllera d'un cos</t>
  </si>
  <si>
    <t>Escala i rampa</t>
  </si>
  <si>
    <t>Barres paral·leles d'alçada regulable</t>
  </si>
  <si>
    <t>Mirall de cos sencer amb suport i rodes</t>
  </si>
  <si>
    <t>Amplada de l’espatllera de 100 cm</t>
  </si>
  <si>
    <t>Muntatge versàtil de la rampa permetent la seva col·locació tant a la dreta com a l'esquerra, com al front</t>
  </si>
  <si>
    <t>Major rang d'alçada del passamans</t>
  </si>
  <si>
    <t>Intervals (passos) de regulació de l'alçada del passamans</t>
  </si>
  <si>
    <t>Passamans amb recobriment de PVC o similar</t>
  </si>
  <si>
    <t>Potes i base de fixació al terra d'acer pintat en epoxi</t>
  </si>
  <si>
    <t>Rodes amb fre, en almenys alguna d'elles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</si>
</sst>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8E4BC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6" fillId="0" borderId="19" xfId="2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right" vertical="center" wrapText="1"/>
    </xf>
    <xf numFmtId="0" fontId="3" fillId="0" borderId="21" xfId="2" applyFont="1" applyFill="1" applyBorder="1" applyAlignment="1" applyProtection="1">
      <alignment horizontal="right" vertical="center"/>
    </xf>
    <xf numFmtId="0" fontId="3" fillId="0" borderId="19" xfId="2" applyFont="1" applyFill="1" applyBorder="1" applyAlignment="1" applyProtection="1">
      <alignment horizontal="right" vertical="center"/>
    </xf>
    <xf numFmtId="0" fontId="2" fillId="3" borderId="9" xfId="2" applyFont="1" applyFill="1" applyBorder="1" applyAlignment="1" applyProtection="1">
      <alignment horizontal="left" vertical="center"/>
    </xf>
    <xf numFmtId="0" fontId="6" fillId="0" borderId="24" xfId="2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right" vertical="center" wrapText="1"/>
    </xf>
    <xf numFmtId="0" fontId="2" fillId="5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</xf>
    <xf numFmtId="0" fontId="10" fillId="4" borderId="11" xfId="2" applyFont="1" applyFill="1" applyBorder="1" applyAlignment="1" applyProtection="1">
      <alignment horizontal="center" vertical="center" wrapText="1"/>
    </xf>
    <xf numFmtId="0" fontId="10" fillId="4" borderId="14" xfId="2" applyFont="1" applyFill="1" applyBorder="1" applyAlignment="1" applyProtection="1">
      <alignment horizontal="center" vertical="center" wrapText="1"/>
    </xf>
    <xf numFmtId="0" fontId="5" fillId="0" borderId="20" xfId="2" applyFont="1" applyBorder="1" applyAlignment="1">
      <alignment wrapText="1"/>
    </xf>
    <xf numFmtId="0" fontId="5" fillId="0" borderId="24" xfId="2" applyFont="1" applyBorder="1" applyAlignment="1">
      <alignment horizontal="center" wrapText="1"/>
    </xf>
    <xf numFmtId="0" fontId="5" fillId="0" borderId="25" xfId="2" applyFont="1" applyBorder="1" applyAlignment="1">
      <alignment wrapText="1"/>
    </xf>
    <xf numFmtId="0" fontId="5" fillId="0" borderId="19" xfId="2" applyFont="1" applyBorder="1" applyAlignment="1">
      <alignment horizontal="center" wrapText="1"/>
    </xf>
    <xf numFmtId="0" fontId="8" fillId="0" borderId="0" xfId="3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Fill="1" applyBorder="1" applyAlignment="1" applyProtection="1">
      <alignment horizontal="right" vertical="center"/>
    </xf>
    <xf numFmtId="0" fontId="2" fillId="5" borderId="14" xfId="0" applyFont="1" applyFill="1" applyBorder="1" applyAlignment="1" applyProtection="1">
      <alignment horizontal="left" vertical="center" wrapText="1"/>
      <protection locked="0"/>
    </xf>
    <xf numFmtId="0" fontId="2" fillId="5" borderId="21" xfId="0" applyFont="1" applyFill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44" fontId="3" fillId="0" borderId="0" xfId="1" applyFont="1" applyFill="1" applyBorder="1" applyAlignment="1" applyProtection="1">
      <alignment horizontal="right" vertical="center"/>
    </xf>
    <xf numFmtId="0" fontId="2" fillId="3" borderId="22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10" fillId="4" borderId="12" xfId="2" applyFont="1" applyFill="1" applyBorder="1" applyAlignment="1" applyProtection="1">
      <alignment horizontal="left" vertical="center" wrapText="1"/>
    </xf>
    <xf numFmtId="0" fontId="10" fillId="4" borderId="13" xfId="2" applyFont="1" applyFill="1" applyBorder="1" applyAlignment="1" applyProtection="1">
      <alignment horizontal="left" vertical="center" wrapText="1"/>
    </xf>
    <xf numFmtId="0" fontId="3" fillId="0" borderId="17" xfId="2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16" xfId="2" applyFont="1" applyBorder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3" fillId="0" borderId="0" xfId="2" applyFont="1" applyFill="1" applyBorder="1" applyAlignment="1" applyProtection="1">
      <alignment vertical="center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right" vertical="center" wrapText="1"/>
    </xf>
    <xf numFmtId="0" fontId="6" fillId="0" borderId="21" xfId="2" applyFont="1" applyFill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left" vertical="center" wrapText="1"/>
    </xf>
    <xf numFmtId="0" fontId="3" fillId="0" borderId="27" xfId="2" applyFont="1" applyBorder="1" applyAlignment="1" applyProtection="1">
      <alignment horizontal="left" vertical="center" wrapText="1"/>
    </xf>
    <xf numFmtId="0" fontId="3" fillId="0" borderId="0" xfId="2" applyFont="1" applyBorder="1" applyAlignment="1" applyProtection="1">
      <alignment horizontal="left" vertical="center" wrapText="1"/>
    </xf>
    <xf numFmtId="0" fontId="3" fillId="0" borderId="16" xfId="2" applyFont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right" vertical="center" wrapText="1"/>
    </xf>
    <xf numFmtId="0" fontId="3" fillId="0" borderId="12" xfId="2" applyFont="1" applyBorder="1" applyAlignment="1" applyProtection="1">
      <alignment horizontal="left" vertical="center" wrapText="1"/>
    </xf>
    <xf numFmtId="0" fontId="6" fillId="0" borderId="14" xfId="2" applyFont="1" applyFill="1" applyBorder="1" applyAlignment="1" applyProtection="1">
      <alignment horizontal="center" vertical="center" wrapText="1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1"/>
  <sheetViews>
    <sheetView tabSelected="1" zoomScale="80" zoomScaleNormal="80" workbookViewId="0"/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47" t="s">
        <v>0</v>
      </c>
      <c r="C1" s="48" t="s">
        <v>30</v>
      </c>
      <c r="D1" s="51" t="s">
        <v>31</v>
      </c>
      <c r="E1" s="52"/>
      <c r="F1" s="8" t="s">
        <v>1</v>
      </c>
      <c r="G1" s="20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47"/>
      <c r="C2" s="49"/>
      <c r="D2" s="51"/>
      <c r="E2" s="52"/>
      <c r="F2" s="8" t="s">
        <v>3</v>
      </c>
      <c r="G2" s="20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47"/>
      <c r="C3" s="50"/>
      <c r="D3" s="51"/>
      <c r="E3" s="52"/>
      <c r="F3" s="8" t="s">
        <v>5</v>
      </c>
      <c r="G3" s="20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37"/>
      <c r="B4" s="37"/>
      <c r="C4" s="37"/>
      <c r="D4" s="37"/>
      <c r="E4" s="37"/>
      <c r="F4" s="37"/>
      <c r="G4" s="37"/>
      <c r="H4" s="38"/>
      <c r="I4" s="38"/>
      <c r="J4" s="38"/>
      <c r="K4" s="38"/>
      <c r="L4" s="1"/>
      <c r="M4" s="1"/>
      <c r="N4" s="1"/>
      <c r="O4" s="1"/>
      <c r="P4" s="1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1:72" x14ac:dyDescent="0.2">
      <c r="F5" s="37"/>
    </row>
    <row r="6" spans="1:72" s="3" customFormat="1" ht="40.5" customHeight="1" x14ac:dyDescent="0.2">
      <c r="A6" s="17" t="s">
        <v>7</v>
      </c>
      <c r="B6" s="17" t="s">
        <v>8</v>
      </c>
      <c r="C6" s="17" t="s">
        <v>9</v>
      </c>
      <c r="D6" s="17" t="s">
        <v>10</v>
      </c>
      <c r="E6" s="7" t="s">
        <v>11</v>
      </c>
      <c r="F6" s="6" t="s">
        <v>12</v>
      </c>
      <c r="G6" s="21" t="s">
        <v>24</v>
      </c>
      <c r="H6" s="54" t="s">
        <v>14</v>
      </c>
      <c r="I6" s="55"/>
      <c r="J6" s="21" t="s">
        <v>16</v>
      </c>
      <c r="K6" s="21" t="s">
        <v>15</v>
      </c>
      <c r="L6" s="21" t="s">
        <v>32</v>
      </c>
      <c r="M6" s="21" t="s">
        <v>17</v>
      </c>
      <c r="N6" s="21" t="s">
        <v>27</v>
      </c>
    </row>
    <row r="7" spans="1:72" s="5" customFormat="1" ht="15" customHeight="1" x14ac:dyDescent="0.2">
      <c r="A7" s="62" t="s">
        <v>33</v>
      </c>
      <c r="B7" s="62" t="s">
        <v>34</v>
      </c>
      <c r="C7" s="35">
        <v>1920600100</v>
      </c>
      <c r="D7" s="63" t="s">
        <v>35</v>
      </c>
      <c r="E7" s="36">
        <v>19</v>
      </c>
      <c r="F7" s="20" t="s">
        <v>13</v>
      </c>
      <c r="G7" s="53">
        <v>14895</v>
      </c>
      <c r="H7" s="46">
        <v>0</v>
      </c>
      <c r="I7" s="46"/>
      <c r="J7" s="45">
        <f>E7*H7+E8*H8+E9*H9+E10*H10</f>
        <v>0</v>
      </c>
      <c r="K7" s="45">
        <f>1.21*J7</f>
        <v>0</v>
      </c>
      <c r="L7" s="43"/>
      <c r="M7" s="43"/>
      <c r="N7" s="43"/>
    </row>
    <row r="8" spans="1:72" s="5" customFormat="1" ht="15" customHeight="1" x14ac:dyDescent="0.2">
      <c r="A8" s="62"/>
      <c r="B8" s="62"/>
      <c r="C8" s="35">
        <v>1920310100</v>
      </c>
      <c r="D8" s="64" t="s">
        <v>36</v>
      </c>
      <c r="E8" s="65">
        <v>4</v>
      </c>
      <c r="F8" s="20" t="s">
        <v>13</v>
      </c>
      <c r="G8" s="53"/>
      <c r="H8" s="46">
        <v>0</v>
      </c>
      <c r="I8" s="46"/>
      <c r="J8" s="45"/>
      <c r="K8" s="45"/>
      <c r="L8" s="44"/>
      <c r="M8" s="44"/>
      <c r="N8" s="44"/>
    </row>
    <row r="9" spans="1:72" s="5" customFormat="1" ht="15" customHeight="1" x14ac:dyDescent="0.2">
      <c r="A9" s="62"/>
      <c r="B9" s="62"/>
      <c r="C9" s="35">
        <v>1920100100</v>
      </c>
      <c r="D9" s="64" t="s">
        <v>37</v>
      </c>
      <c r="E9" s="65">
        <v>4</v>
      </c>
      <c r="F9" s="20" t="s">
        <v>13</v>
      </c>
      <c r="G9" s="53"/>
      <c r="H9" s="46">
        <v>0</v>
      </c>
      <c r="I9" s="46"/>
      <c r="J9" s="45"/>
      <c r="K9" s="45"/>
      <c r="L9" s="44"/>
      <c r="M9" s="44"/>
      <c r="N9" s="44"/>
    </row>
    <row r="10" spans="1:72" s="5" customFormat="1" ht="15" customHeight="1" x14ac:dyDescent="0.2">
      <c r="A10" s="62"/>
      <c r="B10" s="62"/>
      <c r="C10" s="35">
        <v>1920450100</v>
      </c>
      <c r="D10" s="64" t="s">
        <v>38</v>
      </c>
      <c r="E10" s="65">
        <v>4</v>
      </c>
      <c r="F10" s="20" t="s">
        <v>13</v>
      </c>
      <c r="G10" s="53"/>
      <c r="H10" s="46">
        <v>0</v>
      </c>
      <c r="I10" s="46"/>
      <c r="J10" s="45"/>
      <c r="K10" s="45"/>
      <c r="L10" s="44"/>
      <c r="M10" s="44"/>
      <c r="N10" s="44"/>
    </row>
    <row r="11" spans="1:72" s="5" customFormat="1" ht="15" customHeight="1" x14ac:dyDescent="0.2">
      <c r="A11" s="22"/>
      <c r="B11" s="23"/>
      <c r="C11" s="24"/>
      <c r="D11" s="25"/>
      <c r="E11" s="26"/>
      <c r="G11" s="9"/>
    </row>
    <row r="12" spans="1:72" s="24" customFormat="1" ht="37.5" customHeight="1" x14ac:dyDescent="0.2">
      <c r="A12" s="27"/>
      <c r="B12" s="27"/>
      <c r="C12" s="28"/>
      <c r="D12" s="28"/>
      <c r="E12" s="29"/>
      <c r="F12" s="56" t="s">
        <v>18</v>
      </c>
      <c r="G12" s="57"/>
      <c r="H12" s="30" t="s">
        <v>19</v>
      </c>
      <c r="I12" s="30" t="s">
        <v>20</v>
      </c>
      <c r="J12" s="30" t="s">
        <v>23</v>
      </c>
      <c r="K12" s="30" t="s">
        <v>21</v>
      </c>
      <c r="L12" s="4"/>
    </row>
    <row r="13" spans="1:72" s="24" customFormat="1" x14ac:dyDescent="0.2">
      <c r="A13" s="25"/>
      <c r="B13" s="25"/>
      <c r="C13" s="35">
        <v>1920600100</v>
      </c>
      <c r="D13" s="63" t="s">
        <v>35</v>
      </c>
      <c r="E13" s="14">
        <v>1</v>
      </c>
      <c r="F13" s="58" t="s">
        <v>39</v>
      </c>
      <c r="G13" s="58"/>
      <c r="H13" s="18" t="s">
        <v>26</v>
      </c>
      <c r="I13" s="39">
        <v>5</v>
      </c>
      <c r="J13" s="40"/>
      <c r="K13" s="40"/>
      <c r="L13" s="4"/>
    </row>
    <row r="14" spans="1:72" s="24" customFormat="1" ht="30" customHeight="1" x14ac:dyDescent="0.2">
      <c r="A14" s="25"/>
      <c r="B14" s="25"/>
      <c r="C14" s="61">
        <v>1920310100</v>
      </c>
      <c r="D14" s="60" t="s">
        <v>36</v>
      </c>
      <c r="E14" s="14">
        <v>1</v>
      </c>
      <c r="F14" s="58" t="s">
        <v>40</v>
      </c>
      <c r="G14" s="69"/>
      <c r="H14" s="18" t="s">
        <v>26</v>
      </c>
      <c r="I14" s="15">
        <v>2</v>
      </c>
      <c r="J14" s="41"/>
      <c r="K14" s="41"/>
      <c r="L14" s="4"/>
    </row>
    <row r="15" spans="1:72" s="24" customFormat="1" ht="15" customHeight="1" x14ac:dyDescent="0.2">
      <c r="A15" s="25"/>
      <c r="B15" s="25"/>
      <c r="C15" s="61"/>
      <c r="D15" s="60"/>
      <c r="E15" s="66">
        <v>2</v>
      </c>
      <c r="F15" s="70" t="s">
        <v>41</v>
      </c>
      <c r="G15" s="71"/>
      <c r="H15" s="67" t="s">
        <v>25</v>
      </c>
      <c r="I15" s="15">
        <v>1.25</v>
      </c>
      <c r="J15" s="41"/>
      <c r="K15" s="41"/>
      <c r="L15" s="4"/>
    </row>
    <row r="16" spans="1:72" s="24" customFormat="1" ht="15" customHeight="1" x14ac:dyDescent="0.2">
      <c r="A16" s="25"/>
      <c r="B16" s="25"/>
      <c r="C16" s="61"/>
      <c r="D16" s="60"/>
      <c r="E16" s="19">
        <v>3</v>
      </c>
      <c r="F16" s="59" t="s">
        <v>42</v>
      </c>
      <c r="G16" s="68"/>
      <c r="H16" s="13" t="s">
        <v>25</v>
      </c>
      <c r="I16" s="16">
        <v>0.75</v>
      </c>
      <c r="J16" s="42"/>
      <c r="K16" s="42"/>
      <c r="L16" s="4"/>
    </row>
    <row r="17" spans="1:12" s="24" customFormat="1" x14ac:dyDescent="0.2">
      <c r="A17" s="25"/>
      <c r="B17" s="25"/>
      <c r="C17" s="61">
        <v>1920100100</v>
      </c>
      <c r="D17" s="60" t="s">
        <v>37</v>
      </c>
      <c r="E17" s="14">
        <v>1</v>
      </c>
      <c r="F17" s="58" t="s">
        <v>44</v>
      </c>
      <c r="G17" s="69"/>
      <c r="H17" s="18" t="s">
        <v>25</v>
      </c>
      <c r="I17" s="15">
        <v>1</v>
      </c>
      <c r="J17" s="41"/>
      <c r="K17" s="41"/>
      <c r="L17" s="4"/>
    </row>
    <row r="18" spans="1:12" s="24" customFormat="1" x14ac:dyDescent="0.2">
      <c r="A18" s="25"/>
      <c r="B18" s="25"/>
      <c r="C18" s="61"/>
      <c r="D18" s="60"/>
      <c r="E18" s="66">
        <v>2</v>
      </c>
      <c r="F18" s="70" t="s">
        <v>43</v>
      </c>
      <c r="G18" s="71"/>
      <c r="H18" s="67" t="s">
        <v>25</v>
      </c>
      <c r="I18" s="15">
        <v>1</v>
      </c>
      <c r="J18" s="41"/>
      <c r="K18" s="41"/>
      <c r="L18" s="4"/>
    </row>
    <row r="19" spans="1:12" s="24" customFormat="1" x14ac:dyDescent="0.2">
      <c r="A19" s="25"/>
      <c r="B19" s="25"/>
      <c r="C19" s="61"/>
      <c r="D19" s="60"/>
      <c r="E19" s="66">
        <v>3</v>
      </c>
      <c r="F19" s="70" t="s">
        <v>41</v>
      </c>
      <c r="G19" s="71"/>
      <c r="H19" s="67" t="s">
        <v>25</v>
      </c>
      <c r="I19" s="15">
        <v>1.25</v>
      </c>
      <c r="J19" s="41"/>
      <c r="K19" s="41"/>
      <c r="L19" s="4"/>
    </row>
    <row r="20" spans="1:12" s="24" customFormat="1" x14ac:dyDescent="0.2">
      <c r="A20" s="25"/>
      <c r="B20" s="25"/>
      <c r="C20" s="61"/>
      <c r="D20" s="60"/>
      <c r="E20" s="19">
        <v>4</v>
      </c>
      <c r="F20" s="59" t="s">
        <v>42</v>
      </c>
      <c r="G20" s="68"/>
      <c r="H20" s="13" t="s">
        <v>25</v>
      </c>
      <c r="I20" s="16">
        <v>0.75</v>
      </c>
      <c r="J20" s="42"/>
      <c r="K20" s="42"/>
      <c r="L20" s="4"/>
    </row>
    <row r="21" spans="1:12" s="24" customFormat="1" x14ac:dyDescent="0.2">
      <c r="A21" s="25"/>
      <c r="B21" s="25"/>
      <c r="C21" s="35">
        <v>1920450100</v>
      </c>
      <c r="D21" s="64" t="s">
        <v>38</v>
      </c>
      <c r="E21" s="72">
        <v>1</v>
      </c>
      <c r="F21" s="73" t="s">
        <v>45</v>
      </c>
      <c r="G21" s="73"/>
      <c r="H21" s="74" t="s">
        <v>26</v>
      </c>
      <c r="I21" s="39">
        <v>3</v>
      </c>
      <c r="J21" s="40"/>
      <c r="K21" s="40"/>
      <c r="L21" s="4"/>
    </row>
  </sheetData>
  <sheetProtection algorithmName="SHA-512" hashValue="Ay/g7lFTC1/iOi/ndf60eg0cbuoI6CQOryhr/t075WNxjIgzJzV4I78I/nalAlK9HFfxWJMll6BGp6EovDlHkQ==" saltValue="Q31ih6ZAxgoqKAjd+RD2bw==" spinCount="100000" sheet="1" objects="1" scenarios="1"/>
  <mergeCells count="30">
    <mergeCell ref="F21:G21"/>
    <mergeCell ref="C17:C20"/>
    <mergeCell ref="D17:D20"/>
    <mergeCell ref="F17:G17"/>
    <mergeCell ref="F19:G19"/>
    <mergeCell ref="F20:G20"/>
    <mergeCell ref="F18:G18"/>
    <mergeCell ref="F12:G12"/>
    <mergeCell ref="F13:G13"/>
    <mergeCell ref="F14:G14"/>
    <mergeCell ref="F16:G16"/>
    <mergeCell ref="A7:A10"/>
    <mergeCell ref="B7:B10"/>
    <mergeCell ref="F15:G15"/>
    <mergeCell ref="D14:D16"/>
    <mergeCell ref="C14:C16"/>
    <mergeCell ref="B1:B3"/>
    <mergeCell ref="C1:C3"/>
    <mergeCell ref="D1:E3"/>
    <mergeCell ref="G7:G10"/>
    <mergeCell ref="H6:I6"/>
    <mergeCell ref="H10:I10"/>
    <mergeCell ref="H7:I7"/>
    <mergeCell ref="N7:N10"/>
    <mergeCell ref="M7:M10"/>
    <mergeCell ref="K7:K10"/>
    <mergeCell ref="L7:L10"/>
    <mergeCell ref="H8:I8"/>
    <mergeCell ref="H9:I9"/>
    <mergeCell ref="J7:J10"/>
  </mergeCells>
  <conditionalFormatting sqref="C7">
    <cfRule type="duplicateValues" dxfId="2" priority="3" stopIfTrue="1"/>
  </conditionalFormatting>
  <conditionalFormatting sqref="C13">
    <cfRule type="duplicateValues" dxfId="1" priority="2" stopIfTrue="1"/>
  </conditionalFormatting>
  <hyperlinks>
    <hyperlink ref="C7" location="'1920600100'!A1" display="'1920600100'!A1"/>
    <hyperlink ref="C8" location="'1920310100'!A1" display="'1920310100'!A1"/>
    <hyperlink ref="C10" location="'1920450100'!A1" display="'1920450100'!A1"/>
    <hyperlink ref="C9" location="'1920100100'!A1" display="'1920100100'!A1"/>
    <hyperlink ref="C13" location="'1920600100'!A1" display="'1920600100'!A1"/>
    <hyperlink ref="C14" location="'1920310100'!A1" display="'1920310100'!A1"/>
    <hyperlink ref="C21" location="'1920450100'!A1" display="'1920450100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>
      <selection activeCell="A5" sqref="A5:XFD5"/>
    </sheetView>
  </sheetViews>
  <sheetFormatPr defaultRowHeight="15" x14ac:dyDescent="0.25"/>
  <cols>
    <col min="1" max="1" width="8.7109375" customWidth="1"/>
    <col min="2" max="2" width="45.5703125" bestFit="1" customWidth="1"/>
    <col min="257" max="257" width="8.7109375" customWidth="1"/>
    <col min="258" max="258" width="45.5703125" bestFit="1" customWidth="1"/>
    <col min="513" max="513" width="8.7109375" customWidth="1"/>
    <col min="514" max="514" width="45.5703125" bestFit="1" customWidth="1"/>
    <col min="769" max="769" width="8.7109375" customWidth="1"/>
    <col min="770" max="770" width="45.5703125" bestFit="1" customWidth="1"/>
    <col min="1025" max="1025" width="8.7109375" customWidth="1"/>
    <col min="1026" max="1026" width="45.5703125" bestFit="1" customWidth="1"/>
    <col min="1281" max="1281" width="8.7109375" customWidth="1"/>
    <col min="1282" max="1282" width="45.5703125" bestFit="1" customWidth="1"/>
    <col min="1537" max="1537" width="8.7109375" customWidth="1"/>
    <col min="1538" max="1538" width="45.5703125" bestFit="1" customWidth="1"/>
    <col min="1793" max="1793" width="8.7109375" customWidth="1"/>
    <col min="1794" max="1794" width="45.5703125" bestFit="1" customWidth="1"/>
    <col min="2049" max="2049" width="8.7109375" customWidth="1"/>
    <col min="2050" max="2050" width="45.5703125" bestFit="1" customWidth="1"/>
    <col min="2305" max="2305" width="8.7109375" customWidth="1"/>
    <col min="2306" max="2306" width="45.5703125" bestFit="1" customWidth="1"/>
    <col min="2561" max="2561" width="8.7109375" customWidth="1"/>
    <col min="2562" max="2562" width="45.5703125" bestFit="1" customWidth="1"/>
    <col min="2817" max="2817" width="8.7109375" customWidth="1"/>
    <col min="2818" max="2818" width="45.5703125" bestFit="1" customWidth="1"/>
    <col min="3073" max="3073" width="8.7109375" customWidth="1"/>
    <col min="3074" max="3074" width="45.5703125" bestFit="1" customWidth="1"/>
    <col min="3329" max="3329" width="8.7109375" customWidth="1"/>
    <col min="3330" max="3330" width="45.5703125" bestFit="1" customWidth="1"/>
    <col min="3585" max="3585" width="8.7109375" customWidth="1"/>
    <col min="3586" max="3586" width="45.5703125" bestFit="1" customWidth="1"/>
    <col min="3841" max="3841" width="8.7109375" customWidth="1"/>
    <col min="3842" max="3842" width="45.5703125" bestFit="1" customWidth="1"/>
    <col min="4097" max="4097" width="8.7109375" customWidth="1"/>
    <col min="4098" max="4098" width="45.5703125" bestFit="1" customWidth="1"/>
    <col min="4353" max="4353" width="8.7109375" customWidth="1"/>
    <col min="4354" max="4354" width="45.5703125" bestFit="1" customWidth="1"/>
    <col min="4609" max="4609" width="8.7109375" customWidth="1"/>
    <col min="4610" max="4610" width="45.5703125" bestFit="1" customWidth="1"/>
    <col min="4865" max="4865" width="8.7109375" customWidth="1"/>
    <col min="4866" max="4866" width="45.5703125" bestFit="1" customWidth="1"/>
    <col min="5121" max="5121" width="8.7109375" customWidth="1"/>
    <col min="5122" max="5122" width="45.5703125" bestFit="1" customWidth="1"/>
    <col min="5377" max="5377" width="8.7109375" customWidth="1"/>
    <col min="5378" max="5378" width="45.5703125" bestFit="1" customWidth="1"/>
    <col min="5633" max="5633" width="8.7109375" customWidth="1"/>
    <col min="5634" max="5634" width="45.5703125" bestFit="1" customWidth="1"/>
    <col min="5889" max="5889" width="8.7109375" customWidth="1"/>
    <col min="5890" max="5890" width="45.5703125" bestFit="1" customWidth="1"/>
    <col min="6145" max="6145" width="8.7109375" customWidth="1"/>
    <col min="6146" max="6146" width="45.5703125" bestFit="1" customWidth="1"/>
    <col min="6401" max="6401" width="8.7109375" customWidth="1"/>
    <col min="6402" max="6402" width="45.5703125" bestFit="1" customWidth="1"/>
    <col min="6657" max="6657" width="8.7109375" customWidth="1"/>
    <col min="6658" max="6658" width="45.5703125" bestFit="1" customWidth="1"/>
    <col min="6913" max="6913" width="8.7109375" customWidth="1"/>
    <col min="6914" max="6914" width="45.5703125" bestFit="1" customWidth="1"/>
    <col min="7169" max="7169" width="8.7109375" customWidth="1"/>
    <col min="7170" max="7170" width="45.5703125" bestFit="1" customWidth="1"/>
    <col min="7425" max="7425" width="8.7109375" customWidth="1"/>
    <col min="7426" max="7426" width="45.5703125" bestFit="1" customWidth="1"/>
    <col min="7681" max="7681" width="8.7109375" customWidth="1"/>
    <col min="7682" max="7682" width="45.5703125" bestFit="1" customWidth="1"/>
    <col min="7937" max="7937" width="8.7109375" customWidth="1"/>
    <col min="7938" max="7938" width="45.5703125" bestFit="1" customWidth="1"/>
    <col min="8193" max="8193" width="8.7109375" customWidth="1"/>
    <col min="8194" max="8194" width="45.5703125" bestFit="1" customWidth="1"/>
    <col min="8449" max="8449" width="8.7109375" customWidth="1"/>
    <col min="8450" max="8450" width="45.5703125" bestFit="1" customWidth="1"/>
    <col min="8705" max="8705" width="8.7109375" customWidth="1"/>
    <col min="8706" max="8706" width="45.5703125" bestFit="1" customWidth="1"/>
    <col min="8961" max="8961" width="8.7109375" customWidth="1"/>
    <col min="8962" max="8962" width="45.5703125" bestFit="1" customWidth="1"/>
    <col min="9217" max="9217" width="8.7109375" customWidth="1"/>
    <col min="9218" max="9218" width="45.5703125" bestFit="1" customWidth="1"/>
    <col min="9473" max="9473" width="8.7109375" customWidth="1"/>
    <col min="9474" max="9474" width="45.5703125" bestFit="1" customWidth="1"/>
    <col min="9729" max="9729" width="8.7109375" customWidth="1"/>
    <col min="9730" max="9730" width="45.5703125" bestFit="1" customWidth="1"/>
    <col min="9985" max="9985" width="8.7109375" customWidth="1"/>
    <col min="9986" max="9986" width="45.5703125" bestFit="1" customWidth="1"/>
    <col min="10241" max="10241" width="8.7109375" customWidth="1"/>
    <col min="10242" max="10242" width="45.5703125" bestFit="1" customWidth="1"/>
    <col min="10497" max="10497" width="8.7109375" customWidth="1"/>
    <col min="10498" max="10498" width="45.5703125" bestFit="1" customWidth="1"/>
    <col min="10753" max="10753" width="8.7109375" customWidth="1"/>
    <col min="10754" max="10754" width="45.5703125" bestFit="1" customWidth="1"/>
    <col min="11009" max="11009" width="8.7109375" customWidth="1"/>
    <col min="11010" max="11010" width="45.5703125" bestFit="1" customWidth="1"/>
    <col min="11265" max="11265" width="8.7109375" customWidth="1"/>
    <col min="11266" max="11266" width="45.5703125" bestFit="1" customWidth="1"/>
    <col min="11521" max="11521" width="8.7109375" customWidth="1"/>
    <col min="11522" max="11522" width="45.5703125" bestFit="1" customWidth="1"/>
    <col min="11777" max="11777" width="8.7109375" customWidth="1"/>
    <col min="11778" max="11778" width="45.5703125" bestFit="1" customWidth="1"/>
    <col min="12033" max="12033" width="8.7109375" customWidth="1"/>
    <col min="12034" max="12034" width="45.5703125" bestFit="1" customWidth="1"/>
    <col min="12289" max="12289" width="8.7109375" customWidth="1"/>
    <col min="12290" max="12290" width="45.5703125" bestFit="1" customWidth="1"/>
    <col min="12545" max="12545" width="8.7109375" customWidth="1"/>
    <col min="12546" max="12546" width="45.5703125" bestFit="1" customWidth="1"/>
    <col min="12801" max="12801" width="8.7109375" customWidth="1"/>
    <col min="12802" max="12802" width="45.5703125" bestFit="1" customWidth="1"/>
    <col min="13057" max="13057" width="8.7109375" customWidth="1"/>
    <col min="13058" max="13058" width="45.5703125" bestFit="1" customWidth="1"/>
    <col min="13313" max="13313" width="8.7109375" customWidth="1"/>
    <col min="13314" max="13314" width="45.5703125" bestFit="1" customWidth="1"/>
    <col min="13569" max="13569" width="8.7109375" customWidth="1"/>
    <col min="13570" max="13570" width="45.5703125" bestFit="1" customWidth="1"/>
    <col min="13825" max="13825" width="8.7109375" customWidth="1"/>
    <col min="13826" max="13826" width="45.5703125" bestFit="1" customWidth="1"/>
    <col min="14081" max="14081" width="8.7109375" customWidth="1"/>
    <col min="14082" max="14082" width="45.5703125" bestFit="1" customWidth="1"/>
    <col min="14337" max="14337" width="8.7109375" customWidth="1"/>
    <col min="14338" max="14338" width="45.5703125" bestFit="1" customWidth="1"/>
    <col min="14593" max="14593" width="8.7109375" customWidth="1"/>
    <col min="14594" max="14594" width="45.5703125" bestFit="1" customWidth="1"/>
    <col min="14849" max="14849" width="8.7109375" customWidth="1"/>
    <col min="14850" max="14850" width="45.5703125" bestFit="1" customWidth="1"/>
    <col min="15105" max="15105" width="8.7109375" customWidth="1"/>
    <col min="15106" max="15106" width="45.5703125" bestFit="1" customWidth="1"/>
    <col min="15361" max="15361" width="8.7109375" customWidth="1"/>
    <col min="15362" max="15362" width="45.5703125" bestFit="1" customWidth="1"/>
    <col min="15617" max="15617" width="8.7109375" customWidth="1"/>
    <col min="15618" max="15618" width="45.5703125" bestFit="1" customWidth="1"/>
    <col min="15873" max="15873" width="8.7109375" customWidth="1"/>
    <col min="15874" max="15874" width="45.5703125" bestFit="1" customWidth="1"/>
    <col min="16129" max="16129" width="8.7109375" customWidth="1"/>
    <col min="16130" max="16130" width="45.5703125" bestFit="1" customWidth="1"/>
  </cols>
  <sheetData>
    <row r="3" spans="2:3" x14ac:dyDescent="0.25">
      <c r="B3" s="12" t="s">
        <v>22</v>
      </c>
      <c r="C3" s="11"/>
    </row>
    <row r="4" spans="2:3" x14ac:dyDescent="0.25">
      <c r="B4" s="31" t="s">
        <v>28</v>
      </c>
      <c r="C4" s="32" t="s">
        <v>25</v>
      </c>
    </row>
    <row r="5" spans="2:3" x14ac:dyDescent="0.25">
      <c r="B5" s="33" t="s">
        <v>29</v>
      </c>
      <c r="C5" s="34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DC25ABBB-016B-424C-8752-74F49AAE3300}"/>
</file>

<file path=customXml/itemProps2.xml><?xml version="1.0" encoding="utf-8"?>
<ds:datastoreItem xmlns:ds="http://schemas.openxmlformats.org/officeDocument/2006/customXml" ds:itemID="{34052CBE-DA41-46D2-9A1E-A0C8ADD07C9F}"/>
</file>

<file path=customXml/itemProps3.xml><?xml version="1.0" encoding="utf-8"?>
<ds:datastoreItem xmlns:ds="http://schemas.openxmlformats.org/officeDocument/2006/customXml" ds:itemID="{850932C4-2473-47B2-836C-4551ACC87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2026-01-07T09:41:11Z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